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.thibaut\Desktop\ROIFFE\Partie Technique\"/>
    </mc:Choice>
  </mc:AlternateContent>
  <bookViews>
    <workbookView xWindow="120" yWindow="120" windowWidth="28520" windowHeight="12590"/>
  </bookViews>
  <sheets>
    <sheet name="Bellevue Lot 1" sheetId="1" r:id="rId1"/>
  </sheets>
  <definedNames>
    <definedName name="_Toc166489320" localSheetId="0">'Bellevue Lot 1'!$D$52</definedName>
    <definedName name="_Toc166489330" localSheetId="0">'Bellevue Lot 1'!$D$53</definedName>
    <definedName name="_Toc166489337" localSheetId="0">'Bellevue Lot 1'!$D$55</definedName>
    <definedName name="_Toc166489338" localSheetId="0">'Bellevue Lot 1'!$D$61</definedName>
    <definedName name="_Toc166489339" localSheetId="0">'Bellevue Lot 1'!#REF!</definedName>
    <definedName name="_Toc166489340" localSheetId="0">'Bellevue Lot 1'!$D$66</definedName>
    <definedName name="_Toc166489341" localSheetId="0">'Bellevue Lot 1'!$D$73</definedName>
    <definedName name="_Toc166489342" localSheetId="0">'Bellevue Lot 1'!$D$74</definedName>
    <definedName name="_Toc421806727" localSheetId="0">'Bellevue Lot 1'!$D$2</definedName>
    <definedName name="_Toc421806728" localSheetId="0">'Bellevue Lot 1'!$D$16</definedName>
    <definedName name="_xlnm.Print_Titles" localSheetId="0">'Bellevue Lot 1'!$46:$46</definedName>
    <definedName name="_xlnm.Print_Area" localSheetId="0">'Bellevue Lot 1'!$A$1:$G$125</definedName>
  </definedNames>
  <calcPr calcId="162913"/>
</workbook>
</file>

<file path=xl/calcChain.xml><?xml version="1.0" encoding="utf-8"?>
<calcChain xmlns="http://schemas.openxmlformats.org/spreadsheetml/2006/main">
  <c r="F88" i="1" l="1"/>
  <c r="F89" i="1" l="1"/>
  <c r="F90" i="1" l="1"/>
</calcChain>
</file>

<file path=xl/sharedStrings.xml><?xml version="1.0" encoding="utf-8"?>
<sst xmlns="http://schemas.openxmlformats.org/spreadsheetml/2006/main" count="159" uniqueCount="95">
  <si>
    <t>MARCHES PUBLICS DE TRAVAUX</t>
  </si>
  <si>
    <t xml:space="preserve"> 5 Rue des Petites Musses - B.P. 14114</t>
  </si>
  <si>
    <t>49041 ANGERS cedex 01</t>
  </si>
  <si>
    <t>Article CCTP</t>
  </si>
  <si>
    <t>Désignation des travaux</t>
  </si>
  <si>
    <t>Téléphone : 02 41 68 80 09</t>
  </si>
  <si>
    <t>Télécopie : 02 41 68 75 66</t>
  </si>
  <si>
    <t>MONTANT TOTAL HT</t>
  </si>
  <si>
    <t>MONTANT TOTAL TTC</t>
  </si>
  <si>
    <t>UNITE DE SOUTIEN DE L’INFRASTRUCTURE
DE LA DEFENSE D’ANGERS</t>
  </si>
  <si>
    <t>N° LIGNE DE PRIX</t>
  </si>
  <si>
    <t>Montant € HT</t>
  </si>
  <si>
    <t>Indices BT</t>
  </si>
  <si>
    <t>Unité</t>
  </si>
  <si>
    <t>DECOMPOSITION DU PRIX GLOBAL ET FORFAITAIRE</t>
  </si>
  <si>
    <t>Projet n° 24-020</t>
  </si>
  <si>
    <t>N° COSI: 451 421</t>
  </si>
  <si>
    <t>Forfait</t>
  </si>
  <si>
    <t>1.4</t>
  </si>
  <si>
    <t>DOCUMENTS A FOURNIR, GENERALITES</t>
  </si>
  <si>
    <t>TOTAL HT</t>
  </si>
  <si>
    <t>LOT 2 : ELEC- PLOMBERIE- VMC</t>
  </si>
  <si>
    <t>ST1 ELECTRICITE</t>
  </si>
  <si>
    <t>1.1 à 1.2</t>
  </si>
  <si>
    <t>TABLEAU GENERAL BASSE-TENSION</t>
  </si>
  <si>
    <t>1.3.1</t>
  </si>
  <si>
    <t>ALIMENTATION ENTRE LE POSTE DE TRANSFORMATION, LE TGBT ET LES ARMOIRES PRINCIPALES DE CHAQUE BATIMENT</t>
  </si>
  <si>
    <t>1.3.2</t>
  </si>
  <si>
    <t>1.3.3</t>
  </si>
  <si>
    <t>1.3.4</t>
  </si>
  <si>
    <t>1.3.5</t>
  </si>
  <si>
    <t>ARMOIRE PRINCIPALE BASSE-TENSION DE CHAQUE BATIMENT</t>
  </si>
  <si>
    <t>TABLEAUX DIVISIONNAIRES TD DES CHAMBRES</t>
  </si>
  <si>
    <t>TABLEAU TD BUANDERIE ET LOCAL SECHAGE</t>
  </si>
  <si>
    <t>DISTRIBUTIONS PRINCIPALES ET DISTRIBUTIONS SECONDAIRES</t>
  </si>
  <si>
    <t>1.3.6</t>
  </si>
  <si>
    <t xml:space="preserve">INSTALLATIONS ECLAIRAGE </t>
  </si>
  <si>
    <t>1.3.7</t>
  </si>
  <si>
    <t>AUXILIAIRES DE COMMANDE</t>
  </si>
  <si>
    <t>1.3.8</t>
  </si>
  <si>
    <t>PRISES DOMESTIQUES ET INTERRUPTEURS</t>
  </si>
  <si>
    <t>1.3.9</t>
  </si>
  <si>
    <t>PRISE ET CIRCUITS DE TERRE</t>
  </si>
  <si>
    <t>1.3.10</t>
  </si>
  <si>
    <t>1.3.11</t>
  </si>
  <si>
    <t>DETECTEURS AUTONOMES AVERTISSEURS DE FUMEES (DAAF)</t>
  </si>
  <si>
    <t>AEROTHERMES ELECTRONIQUES</t>
  </si>
  <si>
    <t>1.3.12</t>
  </si>
  <si>
    <t>ESSAIS ET VERIFICATION DES INSTALLATIONS</t>
  </si>
  <si>
    <t>ST2 PLOMBERIE SANITAIRE</t>
  </si>
  <si>
    <t>OBLIGATIONS DE L'ENTREPRENEUR</t>
  </si>
  <si>
    <t>2.4</t>
  </si>
  <si>
    <t>BUNGALOWS SANITAIRES</t>
  </si>
  <si>
    <t>2.5</t>
  </si>
  <si>
    <t>CONCEPTION DES RESEAUX DE PLOMBERIE SANITAIRE</t>
  </si>
  <si>
    <t>2.8</t>
  </si>
  <si>
    <t>SPECIFICATIONS POUR LE RESEAU D’EAU POTABLE</t>
  </si>
  <si>
    <t>RESEAU D’EAU CHAUDE SANITAIRE - ECS</t>
  </si>
  <si>
    <t>2.9</t>
  </si>
  <si>
    <t>RESEAUX D’EVACUATION DES EAUX USEES</t>
  </si>
  <si>
    <t>2.10</t>
  </si>
  <si>
    <t>APPAREILS SANITAIRES ET ACCESSOIRES ASSOCIES</t>
  </si>
  <si>
    <t>2.11</t>
  </si>
  <si>
    <t>PLAQUES D’IDENTIFICATION</t>
  </si>
  <si>
    <t>2.12</t>
  </si>
  <si>
    <t>DESINFECTION DE L’INSTALLATION</t>
  </si>
  <si>
    <t>ESSAIS ET CONTROLES</t>
  </si>
  <si>
    <t>2.13</t>
  </si>
  <si>
    <t>2.14</t>
  </si>
  <si>
    <t>ST3 VENTILATION</t>
  </si>
  <si>
    <t>3.4</t>
  </si>
  <si>
    <t>VENTILATIONS MECANIQUE CONTROLEE VMC</t>
  </si>
  <si>
    <t>3.6</t>
  </si>
  <si>
    <t>VENTILATEUR HELICOÏDE</t>
  </si>
  <si>
    <t>3.7</t>
  </si>
  <si>
    <t>3.8</t>
  </si>
  <si>
    <t>ST1 à ST 3</t>
  </si>
  <si>
    <t>1.3.13</t>
  </si>
  <si>
    <t>DEPOSE</t>
  </si>
  <si>
    <t>DEPOSE DES APPAREILS SANITAIRES ET FAIENCE</t>
  </si>
  <si>
    <t xml:space="preserve"> SERVICE INFRASTRUCTURE </t>
  </si>
  <si>
    <t>DE LA DEFENSE NORD OUEST</t>
  </si>
  <si>
    <t>ROIFFE (86) – FERME DE BELLEVUE – Bâtiments 320, 321, 322  
Travaux de valorisation des bâtiments hébergement.</t>
  </si>
  <si>
    <t>1.3.14</t>
  </si>
  <si>
    <t>ECLAIRAGE DE SECURITE</t>
  </si>
  <si>
    <t>1.3.15</t>
  </si>
  <si>
    <t>ARMOIRE ELECTRIQUE ETANCHE</t>
  </si>
  <si>
    <t>BT47</t>
  </si>
  <si>
    <t>BT38</t>
  </si>
  <si>
    <t>BT41</t>
  </si>
  <si>
    <t>TVA au taux de 20%</t>
  </si>
  <si>
    <t>2.3</t>
  </si>
  <si>
    <t>2.7</t>
  </si>
  <si>
    <t>DG</t>
  </si>
  <si>
    <t>DISPOSITIONS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</si>
</sst>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&quot;  &quot;"/>
    <numFmt numFmtId="167" formatCode="_-* #,##0.00\ [$€]_-;\-* #,##0.00\ [$€]_-;_-* &quot;-&quot;??\ [$€]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Arial"/>
      <family val="2"/>
    </font>
    <font>
      <b/>
      <u/>
      <sz val="28"/>
      <color theme="1"/>
      <name val="Arial"/>
      <family val="2"/>
    </font>
    <font>
      <sz val="14"/>
      <name val="Arial Black"/>
      <family val="2"/>
    </font>
    <font>
      <b/>
      <sz val="1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sz val="11"/>
      <color indexed="10"/>
      <name val="Calibri"/>
      <family val="2"/>
    </font>
    <font>
      <sz val="10"/>
      <name val="MS Sans Serif"/>
      <family val="2"/>
    </font>
    <font>
      <sz val="11"/>
      <color indexed="62"/>
      <name val="Calibri"/>
      <family val="2"/>
    </font>
    <font>
      <sz val="8"/>
      <name val="Helv"/>
    </font>
    <font>
      <sz val="9"/>
      <name val="Arial"/>
      <family val="2"/>
    </font>
    <font>
      <sz val="11"/>
      <color indexed="20"/>
      <name val="Calibri"/>
      <family val="2"/>
    </font>
    <font>
      <u/>
      <sz val="10"/>
      <color theme="10"/>
      <name val="Arial"/>
      <family val="2"/>
    </font>
    <font>
      <sz val="10"/>
      <color indexed="8"/>
      <name val="MS Sans Serif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9"/>
      <name val="Arial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Arial"/>
      <family val="2"/>
    </font>
    <font>
      <sz val="16"/>
      <color theme="1"/>
      <name val="Arial"/>
      <family val="2"/>
    </font>
    <font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name val="Arial"/>
      <family val="2"/>
    </font>
    <font>
      <sz val="1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7" fillId="0" borderId="0" applyNumberFormat="0" applyFill="0" applyBorder="0" applyAlignment="0" applyProtection="0"/>
    <xf numFmtId="166" fontId="18" fillId="0" borderId="0">
      <alignment vertical="center"/>
    </xf>
    <xf numFmtId="166" fontId="18" fillId="0" borderId="0">
      <alignment vertical="center"/>
    </xf>
    <xf numFmtId="0" fontId="19" fillId="15" borderId="2" applyNumberFormat="0" applyAlignment="0" applyProtection="0"/>
    <xf numFmtId="0" fontId="17" fillId="0" borderId="3" applyNumberFormat="0" applyFill="0" applyAlignment="0" applyProtection="0"/>
    <xf numFmtId="0" fontId="20" fillId="4" borderId="4" applyNumberFormat="0" applyFont="0" applyAlignment="0" applyProtection="0"/>
    <xf numFmtId="0" fontId="21" fillId="7" borderId="2" applyNumberFormat="0" applyAlignment="0" applyProtection="0"/>
    <xf numFmtId="0" fontId="22" fillId="0" borderId="0" applyProtection="0"/>
    <xf numFmtId="167" fontId="1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16" borderId="0" applyNumberFormat="0" applyBorder="0" applyAlignment="0" applyProtection="0"/>
    <xf numFmtId="0" fontId="25" fillId="0" borderId="0" applyNumberFormat="0" applyFill="0" applyBorder="0" applyAlignment="0" applyProtection="0"/>
    <xf numFmtId="164" fontId="18" fillId="0" borderId="0" applyFill="0" applyBorder="0" applyAlignment="0" applyProtection="0"/>
    <xf numFmtId="44" fontId="15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8" fillId="0" borderId="0" applyFill="0" applyBorder="0" applyAlignment="0" applyProtection="0"/>
    <xf numFmtId="0" fontId="27" fillId="7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26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0" fontId="28" fillId="6" borderId="0" applyNumberFormat="0" applyBorder="0" applyAlignment="0" applyProtection="0"/>
    <xf numFmtId="0" fontId="29" fillId="15" borderId="5" applyNumberFormat="0" applyAlignment="0" applyProtection="0"/>
    <xf numFmtId="0" fontId="30" fillId="0" borderId="1" applyFont="0" applyBorder="0" applyAlignment="0" applyProtection="0">
      <protection locked="0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17" borderId="10" applyNumberFormat="0" applyAlignment="0" applyProtection="0"/>
  </cellStyleXfs>
  <cellXfs count="7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18" borderId="0" xfId="0" applyFill="1" applyAlignment="1" applyProtection="1">
      <alignment horizontal="center" vertical="center"/>
    </xf>
    <xf numFmtId="0" fontId="0" fillId="18" borderId="0" xfId="0" applyFill="1" applyAlignment="1" applyProtection="1">
      <alignment vertical="center"/>
    </xf>
    <xf numFmtId="0" fontId="3" fillId="18" borderId="0" xfId="0" applyFont="1" applyFill="1" applyAlignment="1" applyProtection="1">
      <alignment vertical="center"/>
    </xf>
    <xf numFmtId="0" fontId="2" fillId="18" borderId="0" xfId="0" applyFont="1" applyFill="1" applyAlignment="1" applyProtection="1">
      <alignment horizontal="center" vertical="center"/>
    </xf>
    <xf numFmtId="0" fontId="4" fillId="18" borderId="0" xfId="0" applyFont="1" applyFill="1" applyAlignment="1" applyProtection="1">
      <alignment horizontal="center" vertical="center"/>
    </xf>
    <xf numFmtId="0" fontId="5" fillId="18" borderId="0" xfId="0" applyFont="1" applyFill="1" applyAlignment="1" applyProtection="1">
      <alignment horizontal="center" vertical="center"/>
    </xf>
    <xf numFmtId="0" fontId="2" fillId="18" borderId="0" xfId="0" applyFont="1" applyFill="1" applyAlignment="1" applyProtection="1">
      <alignment horizontal="left" vertical="center"/>
    </xf>
    <xf numFmtId="0" fontId="6" fillId="18" borderId="0" xfId="0" applyFont="1" applyFill="1" applyAlignment="1" applyProtection="1">
      <alignment horizontal="left" vertical="center"/>
    </xf>
    <xf numFmtId="0" fontId="7" fillId="18" borderId="0" xfId="0" applyFont="1" applyFill="1" applyAlignment="1" applyProtection="1">
      <alignment horizontal="left" vertical="center"/>
    </xf>
    <xf numFmtId="0" fontId="9" fillId="18" borderId="0" xfId="0" applyFont="1" applyFill="1" applyAlignment="1" applyProtection="1">
      <alignment horizontal="center" vertical="center"/>
    </xf>
    <xf numFmtId="0" fontId="10" fillId="18" borderId="0" xfId="0" applyFont="1" applyFill="1" applyAlignment="1" applyProtection="1">
      <alignment horizontal="justify" vertical="center"/>
    </xf>
    <xf numFmtId="0" fontId="0" fillId="18" borderId="0" xfId="0" applyFill="1" applyBorder="1" applyAlignment="1" applyProtection="1">
      <alignment horizontal="center" vertical="center"/>
    </xf>
    <xf numFmtId="0" fontId="2" fillId="18" borderId="0" xfId="0" applyFont="1" applyFill="1" applyBorder="1" applyAlignment="1" applyProtection="1">
      <alignment horizontal="center" vertical="center" wrapText="1"/>
    </xf>
    <xf numFmtId="0" fontId="2" fillId="18" borderId="0" xfId="0" applyFont="1" applyFill="1" applyBorder="1" applyAlignment="1" applyProtection="1">
      <alignment horizontal="center" vertical="center"/>
    </xf>
    <xf numFmtId="0" fontId="0" fillId="18" borderId="0" xfId="0" applyFill="1" applyBorder="1" applyAlignment="1" applyProtection="1">
      <alignment vertical="center"/>
    </xf>
    <xf numFmtId="0" fontId="6" fillId="18" borderId="0" xfId="0" applyFont="1" applyFill="1" applyBorder="1" applyAlignment="1" applyProtection="1">
      <alignment horizontal="center" vertical="center"/>
    </xf>
    <xf numFmtId="0" fontId="3" fillId="18" borderId="0" xfId="0" applyFont="1" applyFill="1" applyBorder="1" applyAlignment="1" applyProtection="1">
      <alignment vertical="center"/>
    </xf>
    <xf numFmtId="0" fontId="11" fillId="18" borderId="0" xfId="0" applyFont="1" applyFill="1" applyBorder="1" applyAlignment="1" applyProtection="1">
      <alignment horizontal="left" vertical="center"/>
    </xf>
    <xf numFmtId="0" fontId="5" fillId="18" borderId="0" xfId="0" applyFont="1" applyFill="1" applyAlignment="1" applyProtection="1">
      <alignment horizontal="justify" vertical="center"/>
    </xf>
    <xf numFmtId="0" fontId="13" fillId="18" borderId="0" xfId="0" applyFont="1" applyFill="1" applyAlignment="1" applyProtection="1">
      <alignment horizontal="center" vertical="center"/>
    </xf>
    <xf numFmtId="0" fontId="39" fillId="18" borderId="11" xfId="0" applyFont="1" applyFill="1" applyBorder="1" applyAlignment="1" applyProtection="1">
      <alignment horizontal="center" vertical="center" wrapText="1"/>
    </xf>
    <xf numFmtId="0" fontId="7" fillId="18" borderId="11" xfId="0" applyFont="1" applyFill="1" applyBorder="1" applyAlignment="1" applyProtection="1">
      <alignment horizontal="center" vertical="center" wrapText="1"/>
    </xf>
    <xf numFmtId="165" fontId="38" fillId="18" borderId="11" xfId="0" applyNumberFormat="1" applyFont="1" applyFill="1" applyBorder="1" applyAlignment="1" applyProtection="1">
      <alignment horizontal="center" vertical="center" wrapText="1"/>
    </xf>
    <xf numFmtId="0" fontId="39" fillId="18" borderId="0" xfId="0" applyFont="1" applyFill="1" applyAlignment="1" applyProtection="1">
      <alignment vertical="center"/>
    </xf>
    <xf numFmtId="0" fontId="40" fillId="18" borderId="11" xfId="0" applyFont="1" applyFill="1" applyBorder="1" applyAlignment="1" applyProtection="1">
      <alignment horizontal="center" vertical="center"/>
    </xf>
    <xf numFmtId="0" fontId="40" fillId="18" borderId="11" xfId="0" applyNumberFormat="1" applyFont="1" applyFill="1" applyBorder="1" applyAlignment="1" applyProtection="1">
      <alignment horizontal="justify" vertical="center"/>
    </xf>
    <xf numFmtId="0" fontId="41" fillId="18" borderId="11" xfId="0" applyFont="1" applyFill="1" applyBorder="1" applyAlignment="1" applyProtection="1">
      <alignment horizontal="center" vertical="center"/>
    </xf>
    <xf numFmtId="0" fontId="41" fillId="18" borderId="11" xfId="0" applyFont="1" applyFill="1" applyBorder="1" applyAlignment="1" applyProtection="1">
      <alignment horizontal="justify" vertical="center"/>
    </xf>
    <xf numFmtId="165" fontId="14" fillId="18" borderId="11" xfId="0" applyNumberFormat="1" applyFont="1" applyFill="1" applyBorder="1" applyAlignment="1" applyProtection="1">
      <alignment horizontal="right" vertical="center"/>
    </xf>
    <xf numFmtId="0" fontId="42" fillId="18" borderId="0" xfId="0" applyFont="1" applyFill="1" applyAlignment="1" applyProtection="1">
      <alignment vertical="center"/>
      <protection locked="0"/>
    </xf>
    <xf numFmtId="165" fontId="44" fillId="18" borderId="11" xfId="0" applyNumberFormat="1" applyFont="1" applyFill="1" applyBorder="1" applyAlignment="1" applyProtection="1">
      <alignment horizontal="right" vertical="center"/>
    </xf>
    <xf numFmtId="0" fontId="40" fillId="18" borderId="11" xfId="0" applyFont="1" applyFill="1" applyBorder="1" applyAlignment="1" applyProtection="1">
      <alignment horizontal="center" vertical="center" wrapText="1"/>
    </xf>
    <xf numFmtId="0" fontId="2" fillId="18" borderId="0" xfId="0" applyFont="1" applyFill="1" applyAlignment="1" applyProtection="1">
      <alignment horizontal="center" vertical="center"/>
    </xf>
    <xf numFmtId="0" fontId="40" fillId="18" borderId="11" xfId="0" applyNumberFormat="1" applyFont="1" applyFill="1" applyBorder="1" applyAlignment="1" applyProtection="1">
      <alignment horizontal="center" vertical="center"/>
    </xf>
    <xf numFmtId="0" fontId="0" fillId="18" borderId="15" xfId="0" applyFill="1" applyBorder="1" applyAlignment="1" applyProtection="1">
      <alignment horizontal="center" vertical="center"/>
    </xf>
    <xf numFmtId="0" fontId="0" fillId="18" borderId="16" xfId="0" applyFill="1" applyBorder="1" applyAlignment="1" applyProtection="1">
      <alignment horizontal="center" vertical="center"/>
    </xf>
    <xf numFmtId="0" fontId="0" fillId="18" borderId="17" xfId="0" applyFill="1" applyBorder="1" applyAlignment="1" applyProtection="1">
      <alignment horizontal="center" vertical="center"/>
    </xf>
    <xf numFmtId="0" fontId="45" fillId="18" borderId="11" xfId="0" applyNumberFormat="1" applyFont="1" applyFill="1" applyBorder="1" applyAlignment="1" applyProtection="1">
      <alignment horizontal="justify" vertical="center"/>
    </xf>
    <xf numFmtId="0" fontId="39" fillId="18" borderId="18" xfId="0" applyFont="1" applyFill="1" applyBorder="1" applyAlignment="1" applyProtection="1">
      <alignment horizontal="left" vertical="center" wrapText="1"/>
    </xf>
    <xf numFmtId="0" fontId="2" fillId="18" borderId="12" xfId="0" applyFont="1" applyFill="1" applyBorder="1" applyAlignment="1" applyProtection="1">
      <alignment horizontal="center" vertical="center" wrapText="1"/>
    </xf>
    <xf numFmtId="0" fontId="2" fillId="18" borderId="13" xfId="0" applyFont="1" applyFill="1" applyBorder="1" applyAlignment="1" applyProtection="1">
      <alignment horizontal="center" vertical="center" wrapText="1"/>
    </xf>
    <xf numFmtId="0" fontId="2" fillId="18" borderId="14" xfId="0" applyFont="1" applyFill="1" applyBorder="1" applyAlignment="1" applyProtection="1">
      <alignment horizontal="center" vertical="center" wrapText="1"/>
    </xf>
    <xf numFmtId="0" fontId="8" fillId="18" borderId="0" xfId="0" applyFont="1" applyFill="1" applyAlignment="1" applyProtection="1">
      <alignment horizontal="center" vertical="center"/>
    </xf>
    <xf numFmtId="0" fontId="6" fillId="18" borderId="15" xfId="0" applyFont="1" applyFill="1" applyBorder="1" applyAlignment="1" applyProtection="1">
      <alignment horizontal="center" vertical="center" wrapText="1"/>
    </xf>
    <xf numFmtId="0" fontId="6" fillId="18" borderId="16" xfId="0" applyFont="1" applyFill="1" applyBorder="1" applyAlignment="1" applyProtection="1">
      <alignment horizontal="center" vertical="center" wrapText="1"/>
    </xf>
    <xf numFmtId="0" fontId="6" fillId="18" borderId="17" xfId="0" applyFont="1" applyFill="1" applyBorder="1" applyAlignment="1" applyProtection="1">
      <alignment horizontal="center" vertical="center" wrapText="1"/>
    </xf>
    <xf numFmtId="0" fontId="43" fillId="19" borderId="0" xfId="0" applyFont="1" applyFill="1" applyBorder="1" applyAlignment="1" applyProtection="1">
      <alignment horizontal="center" vertical="center"/>
    </xf>
    <xf numFmtId="0" fontId="43" fillId="18" borderId="0" xfId="0" applyFont="1" applyFill="1" applyBorder="1" applyAlignment="1" applyProtection="1">
      <alignment horizontal="center" vertical="center"/>
    </xf>
    <xf numFmtId="0" fontId="12" fillId="18" borderId="0" xfId="0" applyFont="1" applyFill="1" applyAlignment="1" applyProtection="1">
      <alignment horizontal="center" vertical="center"/>
    </xf>
    <xf numFmtId="0" fontId="14" fillId="20" borderId="12" xfId="0" applyFont="1" applyFill="1" applyBorder="1" applyAlignment="1" applyProtection="1">
      <alignment horizontal="center" vertical="center"/>
    </xf>
    <xf numFmtId="0" fontId="14" fillId="20" borderId="13" xfId="0" applyFont="1" applyFill="1" applyBorder="1" applyAlignment="1" applyProtection="1">
      <alignment horizontal="center" vertical="center"/>
    </xf>
    <xf numFmtId="0" fontId="14" fillId="20" borderId="14" xfId="0" applyFont="1" applyFill="1" applyBorder="1" applyAlignment="1" applyProtection="1">
      <alignment horizontal="center" vertical="center"/>
    </xf>
    <xf numFmtId="0" fontId="0" fillId="18" borderId="15" xfId="0" applyFill="1" applyBorder="1" applyAlignment="1" applyProtection="1">
      <alignment horizontal="center" vertical="center"/>
    </xf>
    <xf numFmtId="0" fontId="0" fillId="18" borderId="16" xfId="0" applyFill="1" applyBorder="1" applyAlignment="1" applyProtection="1">
      <alignment horizontal="center" vertical="center"/>
    </xf>
    <xf numFmtId="0" fontId="0" fillId="18" borderId="17" xfId="0" applyFill="1" applyBorder="1" applyAlignment="1" applyProtection="1">
      <alignment horizontal="center" vertical="center"/>
    </xf>
    <xf numFmtId="0" fontId="0" fillId="18" borderId="12" xfId="0" applyFill="1" applyBorder="1" applyAlignment="1" applyProtection="1">
      <alignment horizontal="center" vertical="center"/>
    </xf>
    <xf numFmtId="0" fontId="0" fillId="18" borderId="13" xfId="0" applyFill="1" applyBorder="1" applyAlignment="1" applyProtection="1">
      <alignment horizontal="center" vertical="center"/>
    </xf>
    <xf numFmtId="0" fontId="0" fillId="18" borderId="14" xfId="0" applyFill="1" applyBorder="1" applyAlignment="1" applyProtection="1">
      <alignment horizontal="center" vertical="center"/>
    </xf>
    <xf numFmtId="0" fontId="6" fillId="18" borderId="12" xfId="0" applyFont="1" applyFill="1" applyBorder="1" applyAlignment="1" applyProtection="1">
      <alignment horizontal="center" vertical="center"/>
    </xf>
    <xf numFmtId="0" fontId="6" fillId="18" borderId="14" xfId="0" applyFont="1" applyFill="1" applyBorder="1" applyAlignment="1" applyProtection="1">
      <alignment horizontal="center" vertical="center"/>
    </xf>
    <xf numFmtId="0" fontId="40" fillId="18" borderId="12" xfId="0" applyFont="1" applyFill="1" applyBorder="1" applyAlignment="1" applyProtection="1">
      <alignment horizontal="center" vertical="center" wrapText="1"/>
    </xf>
    <xf numFmtId="0" fontId="40" fillId="18" borderId="13" xfId="0" applyFont="1" applyFill="1" applyBorder="1" applyAlignment="1" applyProtection="1">
      <alignment horizontal="center" vertical="center" wrapText="1"/>
    </xf>
    <xf numFmtId="0" fontId="40" fillId="18" borderId="14" xfId="0" applyFont="1" applyFill="1" applyBorder="1" applyAlignment="1" applyProtection="1">
      <alignment horizontal="center" vertical="center" wrapText="1"/>
    </xf>
    <xf numFmtId="0" fontId="2" fillId="18" borderId="0" xfId="0" applyFont="1" applyFill="1" applyAlignment="1" applyProtection="1">
      <alignment horizontal="center" vertical="center"/>
    </xf>
    <xf numFmtId="0" fontId="2" fillId="18" borderId="0" xfId="0" applyFont="1" applyFill="1" applyAlignment="1" applyProtection="1">
      <alignment horizontal="center" vertical="center" wrapText="1"/>
    </xf>
  </cellXfs>
  <cellStyles count="66">
    <cellStyle name="20 % - Accent1 2" xfId="1"/>
    <cellStyle name="20 % - Accent2 2" xfId="2"/>
    <cellStyle name="20 % - Accent3 2" xfId="3"/>
    <cellStyle name="20 % - Accent4 2" xfId="4"/>
    <cellStyle name="20 % - Accent5 2" xfId="5"/>
    <cellStyle name="20 % - Accent6 2" xfId="6"/>
    <cellStyle name="40 % - Accent1 2" xfId="7"/>
    <cellStyle name="40 % - Accent2 2" xfId="8"/>
    <cellStyle name="40 % - Accent3 2" xfId="9"/>
    <cellStyle name="40 % - Accent4 2" xfId="10"/>
    <cellStyle name="40 % - Accent5 2" xfId="11"/>
    <cellStyle name="40 % - Accent6 2" xfId="12"/>
    <cellStyle name="60 % - Accent1 2" xfId="13"/>
    <cellStyle name="60 % - Accent2 2" xfId="14"/>
    <cellStyle name="60 % - Accent3 2" xfId="15"/>
    <cellStyle name="60 % - Accent4 2" xfId="16"/>
    <cellStyle name="60 % - Accent5 2" xfId="17"/>
    <cellStyle name="60 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Avertissement 2" xfId="25"/>
    <cellStyle name="Batiment" xfId="26"/>
    <cellStyle name="Batiment 2" xfId="27"/>
    <cellStyle name="Calcul 2" xfId="28"/>
    <cellStyle name="Cellule liée 2" xfId="29"/>
    <cellStyle name="Commentaire 2" xfId="30"/>
    <cellStyle name="Entrée 2" xfId="31"/>
    <cellStyle name="Essai" xfId="32"/>
    <cellStyle name="Euro" xfId="33"/>
    <cellStyle name="Euro 2" xfId="34"/>
    <cellStyle name="Euro 3" xfId="35"/>
    <cellStyle name="Insatisfaisant 2" xfId="36"/>
    <cellStyle name="Lien hypertexte 2" xfId="37"/>
    <cellStyle name="Milliers 2" xfId="38"/>
    <cellStyle name="Monétaire 2" xfId="39"/>
    <cellStyle name="Monétaire 3" xfId="40"/>
    <cellStyle name="Monétaire 4" xfId="41"/>
    <cellStyle name="Neutre 2" xfId="42"/>
    <cellStyle name="Normal" xfId="0" builtinId="0"/>
    <cellStyle name="Normal 10" xfId="43"/>
    <cellStyle name="Normal 2" xfId="44"/>
    <cellStyle name="Normal 2 2" xfId="45"/>
    <cellStyle name="Normal 2 2 2" xfId="46"/>
    <cellStyle name="Normal 2 3" xfId="47"/>
    <cellStyle name="Normal 3" xfId="48"/>
    <cellStyle name="Normal 4" xfId="49"/>
    <cellStyle name="Normal 5" xfId="50"/>
    <cellStyle name="Normal 6" xfId="51"/>
    <cellStyle name="Normal 8" xfId="52"/>
    <cellStyle name="Pourcentage 2" xfId="53"/>
    <cellStyle name="Pourcentage 3" xfId="54"/>
    <cellStyle name="Satisfaisant 2" xfId="55"/>
    <cellStyle name="Sortie 2" xfId="56"/>
    <cellStyle name="STYLE" xfId="57"/>
    <cellStyle name="Texte explicatif 2" xfId="58"/>
    <cellStyle name="Titre 2" xfId="59"/>
    <cellStyle name="Titre 1 2" xfId="60"/>
    <cellStyle name="Titre 2 2" xfId="61"/>
    <cellStyle name="Titre 3 2" xfId="62"/>
    <cellStyle name="Titre 4 2" xfId="63"/>
    <cellStyle name="Total 2" xfId="64"/>
    <cellStyle name="Vérification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81642</xdr:colOff>
      <xdr:row>0</xdr:row>
      <xdr:rowOff>108857</xdr:rowOff>
    </xdr:from>
    <xdr:to>
      <xdr:col>2</xdr:col>
      <xdr:colOff>429244</xdr:colOff>
      <xdr:row>6</xdr:row>
      <xdr:rowOff>0</xdr:rowOff>
    </xdr:to>
    <xdr:pic>
      <xdr:nvPicPr>
        <xdr:cNvPr id="3" name="Ima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" y="108857"/>
          <a:ext cx="2013858" cy="164646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1646464</xdr:colOff>
      <xdr:row>1</xdr:row>
      <xdr:rowOff>0</xdr:rowOff>
    </xdr:from>
    <xdr:to>
      <xdr:col>3</xdr:col>
      <xdr:colOff>3741964</xdr:colOff>
      <xdr:row>4</xdr:row>
      <xdr:rowOff>108857</xdr:rowOff>
    </xdr:to>
    <xdr:pic>
      <xdr:nvPicPr>
        <xdr:cNvPr id="4" name="Image 3" descr="\\inf31AGB---WI01\USID_AGB\03_SAC\TRAV\Bases de données CTRAV\06 - Logos divers\SID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7214" y="190500"/>
          <a:ext cx="2095500" cy="10613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5927912</xdr:colOff>
      <xdr:row>0</xdr:row>
      <xdr:rowOff>151278</xdr:rowOff>
    </xdr:from>
    <xdr:to>
      <xdr:col>5</xdr:col>
      <xdr:colOff>803620</xdr:colOff>
      <xdr:row>2</xdr:row>
      <xdr:rowOff>355385</xdr:rowOff>
    </xdr:to>
    <xdr:pic>
      <xdr:nvPicPr>
        <xdr:cNvPr id="5" name="Image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3147" y="151278"/>
          <a:ext cx="2809473" cy="7756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1469572</xdr:colOff>
      <xdr:row>16</xdr:row>
      <xdr:rowOff>367393</xdr:rowOff>
    </xdr:from>
    <xdr:to>
      <xdr:col>3</xdr:col>
      <xdr:colOff>3878036</xdr:colOff>
      <xdr:row>23</xdr:row>
      <xdr:rowOff>285751</xdr:rowOff>
    </xdr:to>
    <xdr:pic>
      <xdr:nvPicPr>
        <xdr:cNvPr id="6" name="Image 5" descr="\\inf31AGB---WI01\USID_AGB\03_SAC\TRAV\Bases de données CTRAV\06 - Logos divers\ESID de Rennes.jp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0322" y="5021036"/>
          <a:ext cx="2408464" cy="25037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02"/>
  <sheetViews>
    <sheetView tabSelected="1" view="pageBreakPreview" topLeftCell="A39" zoomScale="70" zoomScaleNormal="70" zoomScaleSheetLayoutView="70" workbookViewId="0">
      <selection activeCell="C50" sqref="C50"/>
    </sheetView>
  </sheetViews>
  <sheetFormatPr baseColWidth="10" defaultColWidth="11.453125" defaultRowHeight="14.5" x14ac:dyDescent="0.35"/>
  <cols>
    <col min="1" max="1" width="11.26953125" style="4" customWidth="1"/>
    <col min="2" max="2" width="13.81640625" style="4" customWidth="1"/>
    <col min="3" max="3" width="21.7265625" style="1" customWidth="1"/>
    <col min="4" max="4" width="89.54296875" style="1" customWidth="1"/>
    <col min="5" max="5" width="29.453125" style="1" customWidth="1"/>
    <col min="6" max="6" width="36.1796875" style="2" customWidth="1"/>
    <col min="7" max="7" width="6.54296875" style="1" customWidth="1"/>
    <col min="8" max="16384" width="11.453125" style="1"/>
  </cols>
  <sheetData>
    <row r="1" spans="1:7" x14ac:dyDescent="0.35">
      <c r="A1" s="5"/>
      <c r="B1" s="5"/>
      <c r="C1" s="6"/>
      <c r="D1" s="6"/>
      <c r="E1" s="6"/>
      <c r="F1" s="7"/>
      <c r="G1" s="6"/>
    </row>
    <row r="2" spans="1:7" ht="30" x14ac:dyDescent="0.35">
      <c r="A2" s="5"/>
      <c r="B2" s="5"/>
      <c r="C2" s="68"/>
      <c r="D2" s="68"/>
      <c r="E2" s="68"/>
      <c r="F2" s="68"/>
      <c r="G2" s="6"/>
    </row>
    <row r="3" spans="1:7" ht="30" x14ac:dyDescent="0.35">
      <c r="A3" s="5"/>
      <c r="B3" s="5"/>
      <c r="C3" s="8"/>
      <c r="D3" s="8"/>
      <c r="E3" s="37"/>
      <c r="F3" s="8"/>
      <c r="G3" s="6"/>
    </row>
    <row r="4" spans="1:7" x14ac:dyDescent="0.35">
      <c r="A4" s="5"/>
      <c r="B4" s="5"/>
      <c r="C4" s="6"/>
      <c r="D4" s="6"/>
      <c r="E4" s="6"/>
      <c r="F4" s="7"/>
      <c r="G4" s="6"/>
    </row>
    <row r="5" spans="1:7" ht="30" x14ac:dyDescent="0.35">
      <c r="A5" s="5"/>
      <c r="B5" s="5"/>
      <c r="C5" s="6"/>
      <c r="D5" s="8"/>
      <c r="E5" s="37"/>
      <c r="F5" s="7"/>
      <c r="G5" s="6"/>
    </row>
    <row r="6" spans="1:7" ht="18" x14ac:dyDescent="0.35">
      <c r="A6" s="5"/>
      <c r="B6" s="5"/>
      <c r="C6" s="6"/>
      <c r="D6" s="9"/>
      <c r="E6" s="9"/>
      <c r="F6" s="7"/>
      <c r="G6" s="6"/>
    </row>
    <row r="7" spans="1:7" ht="18" x14ac:dyDescent="0.35">
      <c r="A7" s="5"/>
      <c r="B7" s="5"/>
      <c r="C7" s="6"/>
      <c r="D7" s="9"/>
      <c r="E7" s="9"/>
      <c r="F7" s="7"/>
      <c r="G7" s="6"/>
    </row>
    <row r="8" spans="1:7" x14ac:dyDescent="0.35">
      <c r="A8" s="5"/>
      <c r="B8" s="5"/>
      <c r="C8" s="6"/>
      <c r="D8" s="6"/>
      <c r="E8" s="6"/>
      <c r="F8" s="7"/>
      <c r="G8" s="6"/>
    </row>
    <row r="9" spans="1:7" x14ac:dyDescent="0.35">
      <c r="A9" s="5"/>
      <c r="B9" s="5"/>
      <c r="C9" s="6"/>
      <c r="D9" s="10"/>
      <c r="E9" s="10"/>
      <c r="F9" s="7"/>
      <c r="G9" s="6"/>
    </row>
    <row r="10" spans="1:7" x14ac:dyDescent="0.35">
      <c r="A10" s="5"/>
      <c r="B10" s="5"/>
      <c r="C10" s="6"/>
      <c r="D10" s="10"/>
      <c r="E10" s="10"/>
      <c r="F10" s="7"/>
      <c r="G10" s="6"/>
    </row>
    <row r="11" spans="1:7" x14ac:dyDescent="0.35">
      <c r="A11" s="5"/>
      <c r="B11" s="5"/>
      <c r="C11" s="6"/>
      <c r="D11" s="10"/>
      <c r="E11" s="10"/>
      <c r="F11" s="7"/>
      <c r="G11" s="6"/>
    </row>
    <row r="12" spans="1:7" ht="30" x14ac:dyDescent="0.35">
      <c r="A12" s="5"/>
      <c r="B12" s="5"/>
      <c r="C12" s="68" t="s">
        <v>80</v>
      </c>
      <c r="D12" s="68"/>
      <c r="E12" s="68"/>
      <c r="F12" s="68"/>
      <c r="G12" s="6"/>
    </row>
    <row r="13" spans="1:7" ht="30" x14ac:dyDescent="0.35">
      <c r="A13" s="5"/>
      <c r="B13" s="5"/>
      <c r="C13" s="68" t="s">
        <v>81</v>
      </c>
      <c r="D13" s="68"/>
      <c r="E13" s="68"/>
      <c r="F13" s="68"/>
      <c r="G13" s="6"/>
    </row>
    <row r="14" spans="1:7" ht="30" x14ac:dyDescent="0.35">
      <c r="A14" s="5"/>
      <c r="B14" s="5"/>
      <c r="C14" s="8"/>
      <c r="D14" s="8"/>
      <c r="E14" s="37"/>
      <c r="F14" s="8"/>
      <c r="G14" s="6"/>
    </row>
    <row r="15" spans="1:7" ht="30" x14ac:dyDescent="0.35">
      <c r="A15" s="5"/>
      <c r="B15" s="5"/>
      <c r="C15" s="11"/>
      <c r="D15" s="6"/>
      <c r="E15" s="6"/>
      <c r="F15" s="7"/>
      <c r="G15" s="6"/>
    </row>
    <row r="16" spans="1:7" ht="30" x14ac:dyDescent="0.35">
      <c r="A16" s="5"/>
      <c r="B16" s="5"/>
      <c r="C16" s="68" t="s">
        <v>0</v>
      </c>
      <c r="D16" s="68"/>
      <c r="E16" s="68"/>
      <c r="F16" s="68"/>
      <c r="G16" s="6"/>
    </row>
    <row r="17" spans="1:7" ht="30" x14ac:dyDescent="0.35">
      <c r="A17" s="5"/>
      <c r="B17" s="5"/>
      <c r="C17" s="8"/>
      <c r="D17" s="8"/>
      <c r="E17" s="37"/>
      <c r="F17" s="8"/>
      <c r="G17" s="6"/>
    </row>
    <row r="18" spans="1:7" ht="30" x14ac:dyDescent="0.35">
      <c r="A18" s="5"/>
      <c r="B18" s="5"/>
      <c r="C18" s="8"/>
      <c r="D18" s="8"/>
      <c r="E18" s="37"/>
      <c r="F18" s="8"/>
      <c r="G18" s="6"/>
    </row>
    <row r="19" spans="1:7" ht="30" x14ac:dyDescent="0.35">
      <c r="A19" s="5"/>
      <c r="B19" s="5"/>
      <c r="C19" s="8"/>
      <c r="D19" s="8"/>
      <c r="E19" s="37"/>
      <c r="F19" s="8"/>
      <c r="G19" s="6"/>
    </row>
    <row r="20" spans="1:7" ht="30" x14ac:dyDescent="0.35">
      <c r="A20" s="5"/>
      <c r="B20" s="5"/>
      <c r="C20" s="8"/>
      <c r="D20" s="8"/>
      <c r="E20" s="37"/>
      <c r="F20" s="8"/>
      <c r="G20" s="6"/>
    </row>
    <row r="21" spans="1:7" ht="30" x14ac:dyDescent="0.35">
      <c r="A21" s="5"/>
      <c r="B21" s="5"/>
      <c r="C21" s="8"/>
      <c r="D21" s="8"/>
      <c r="E21" s="37"/>
      <c r="F21" s="8"/>
      <c r="G21" s="6"/>
    </row>
    <row r="22" spans="1:7" ht="30" x14ac:dyDescent="0.35">
      <c r="A22" s="5"/>
      <c r="B22" s="5"/>
      <c r="C22" s="8"/>
      <c r="D22" s="8"/>
      <c r="E22" s="37"/>
      <c r="F22" s="8"/>
      <c r="G22" s="6"/>
    </row>
    <row r="23" spans="1:7" ht="23" x14ac:dyDescent="0.35">
      <c r="A23" s="5"/>
      <c r="B23" s="5"/>
      <c r="C23" s="12"/>
      <c r="D23" s="6"/>
      <c r="E23" s="6"/>
      <c r="F23" s="7"/>
      <c r="G23" s="6"/>
    </row>
    <row r="24" spans="1:7" ht="23" x14ac:dyDescent="0.35">
      <c r="A24" s="5"/>
      <c r="B24" s="5"/>
      <c r="C24" s="12"/>
      <c r="D24" s="6"/>
      <c r="E24" s="6"/>
      <c r="F24" s="7"/>
      <c r="G24" s="6"/>
    </row>
    <row r="25" spans="1:7" ht="20" x14ac:dyDescent="0.35">
      <c r="A25" s="5"/>
      <c r="B25" s="5"/>
      <c r="C25" s="13"/>
      <c r="D25" s="6"/>
      <c r="E25" s="6"/>
      <c r="F25" s="7"/>
      <c r="G25" s="6"/>
    </row>
    <row r="26" spans="1:7" ht="65.25" customHeight="1" x14ac:dyDescent="0.35">
      <c r="A26" s="5"/>
      <c r="B26" s="5"/>
      <c r="C26" s="69" t="s">
        <v>9</v>
      </c>
      <c r="D26" s="69"/>
      <c r="E26" s="69"/>
      <c r="F26" s="69"/>
      <c r="G26" s="6"/>
    </row>
    <row r="27" spans="1:7" ht="17.5" x14ac:dyDescent="0.35">
      <c r="A27" s="5"/>
      <c r="B27" s="5"/>
      <c r="C27" s="47" t="s">
        <v>1</v>
      </c>
      <c r="D27" s="47"/>
      <c r="E27" s="47"/>
      <c r="F27" s="47"/>
      <c r="G27" s="6"/>
    </row>
    <row r="28" spans="1:7" ht="17.5" x14ac:dyDescent="0.35">
      <c r="A28" s="5"/>
      <c r="B28" s="5"/>
      <c r="C28" s="47" t="s">
        <v>2</v>
      </c>
      <c r="D28" s="47"/>
      <c r="E28" s="47"/>
      <c r="F28" s="47"/>
      <c r="G28" s="6"/>
    </row>
    <row r="29" spans="1:7" ht="17.5" x14ac:dyDescent="0.35">
      <c r="A29" s="5"/>
      <c r="B29" s="5"/>
      <c r="C29" s="47" t="s">
        <v>5</v>
      </c>
      <c r="D29" s="47"/>
      <c r="E29" s="47"/>
      <c r="F29" s="47"/>
      <c r="G29" s="6"/>
    </row>
    <row r="30" spans="1:7" ht="17.5" x14ac:dyDescent="0.35">
      <c r="A30" s="5"/>
      <c r="B30" s="5"/>
      <c r="C30" s="47" t="s">
        <v>6</v>
      </c>
      <c r="D30" s="47"/>
      <c r="E30" s="47"/>
      <c r="F30" s="47"/>
      <c r="G30" s="6"/>
    </row>
    <row r="31" spans="1:7" ht="15.5" x14ac:dyDescent="0.35">
      <c r="A31" s="5"/>
      <c r="B31" s="5"/>
      <c r="C31" s="6"/>
      <c r="D31" s="14"/>
      <c r="E31" s="14"/>
      <c r="F31" s="7"/>
      <c r="G31" s="6"/>
    </row>
    <row r="32" spans="1:7" x14ac:dyDescent="0.35">
      <c r="A32" s="5"/>
      <c r="B32" s="5"/>
      <c r="C32" s="6"/>
      <c r="D32" s="15"/>
      <c r="E32" s="15"/>
      <c r="F32" s="7"/>
      <c r="G32" s="6"/>
    </row>
    <row r="33" spans="1:7" ht="151.5" customHeight="1" x14ac:dyDescent="0.35">
      <c r="A33" s="16"/>
      <c r="B33" s="44" t="s">
        <v>82</v>
      </c>
      <c r="C33" s="45"/>
      <c r="D33" s="45"/>
      <c r="E33" s="45"/>
      <c r="F33" s="46"/>
      <c r="G33" s="6"/>
    </row>
    <row r="34" spans="1:7" ht="151.5" customHeight="1" x14ac:dyDescent="0.35">
      <c r="A34" s="16"/>
      <c r="B34" s="16"/>
      <c r="C34" s="17"/>
      <c r="D34" s="18" t="s">
        <v>21</v>
      </c>
      <c r="E34" s="18"/>
      <c r="F34" s="18"/>
      <c r="G34" s="6"/>
    </row>
    <row r="35" spans="1:7" ht="27" customHeight="1" x14ac:dyDescent="0.35">
      <c r="A35" s="16"/>
      <c r="B35" s="16"/>
      <c r="C35" s="17"/>
      <c r="D35" s="18"/>
      <c r="E35" s="18"/>
      <c r="F35" s="18"/>
      <c r="G35" s="6"/>
    </row>
    <row r="36" spans="1:7" ht="35" x14ac:dyDescent="0.35">
      <c r="A36" s="16"/>
      <c r="B36" s="16"/>
      <c r="C36" s="53" t="s">
        <v>14</v>
      </c>
      <c r="D36" s="53"/>
      <c r="E36" s="53"/>
      <c r="F36" s="53"/>
      <c r="G36" s="6"/>
    </row>
    <row r="37" spans="1:7" ht="23" x14ac:dyDescent="0.35">
      <c r="A37" s="5"/>
      <c r="B37" s="5"/>
      <c r="C37" s="19"/>
      <c r="D37" s="20"/>
      <c r="E37" s="20"/>
      <c r="F37" s="21"/>
      <c r="G37" s="6"/>
    </row>
    <row r="38" spans="1:7" ht="27" customHeight="1" x14ac:dyDescent="0.35">
      <c r="A38" s="5"/>
      <c r="B38" s="5"/>
      <c r="C38" s="51" t="s">
        <v>15</v>
      </c>
      <c r="D38" s="51"/>
      <c r="E38" s="51"/>
      <c r="F38" s="51"/>
      <c r="G38" s="6"/>
    </row>
    <row r="39" spans="1:7" ht="31" x14ac:dyDescent="0.35">
      <c r="A39" s="5"/>
      <c r="B39" s="5"/>
      <c r="C39" s="52" t="s">
        <v>16</v>
      </c>
      <c r="D39" s="52"/>
      <c r="E39" s="52"/>
      <c r="F39" s="52"/>
      <c r="G39" s="6"/>
    </row>
    <row r="40" spans="1:7" ht="28" x14ac:dyDescent="0.35">
      <c r="A40" s="5"/>
      <c r="B40" s="5"/>
      <c r="C40" s="19"/>
      <c r="D40" s="22"/>
      <c r="E40" s="22"/>
      <c r="F40" s="21"/>
      <c r="G40" s="5"/>
    </row>
    <row r="41" spans="1:7" x14ac:dyDescent="0.35">
      <c r="A41" s="5"/>
      <c r="B41" s="5"/>
      <c r="C41" s="6"/>
      <c r="D41" s="6"/>
      <c r="E41" s="6"/>
      <c r="F41" s="7"/>
      <c r="G41" s="6"/>
    </row>
    <row r="42" spans="1:7" x14ac:dyDescent="0.35">
      <c r="A42" s="5"/>
      <c r="B42" s="5"/>
      <c r="C42" s="6"/>
      <c r="D42" s="6"/>
      <c r="E42" s="6"/>
      <c r="F42" s="7"/>
      <c r="G42" s="6"/>
    </row>
    <row r="43" spans="1:7" x14ac:dyDescent="0.35">
      <c r="A43" s="5"/>
      <c r="B43" s="5"/>
      <c r="C43" s="6"/>
      <c r="D43" s="6"/>
      <c r="E43" s="6"/>
      <c r="F43" s="7"/>
      <c r="G43" s="6"/>
    </row>
    <row r="44" spans="1:7" x14ac:dyDescent="0.35">
      <c r="A44" s="5"/>
      <c r="B44" s="5"/>
      <c r="C44" s="6"/>
      <c r="D44" s="6"/>
      <c r="E44" s="6"/>
      <c r="F44" s="7"/>
      <c r="G44" s="6"/>
    </row>
    <row r="45" spans="1:7" ht="22" x14ac:dyDescent="0.35">
      <c r="A45" s="5"/>
      <c r="B45" s="5"/>
      <c r="C45" s="23"/>
      <c r="D45" s="23"/>
      <c r="E45" s="23"/>
      <c r="F45" s="24"/>
      <c r="G45" s="6"/>
    </row>
    <row r="46" spans="1:7" s="3" customFormat="1" ht="80.25" customHeight="1" x14ac:dyDescent="0.35">
      <c r="A46" s="25" t="s">
        <v>10</v>
      </c>
      <c r="B46" s="25" t="s">
        <v>12</v>
      </c>
      <c r="C46" s="26" t="s">
        <v>3</v>
      </c>
      <c r="D46" s="26" t="s">
        <v>4</v>
      </c>
      <c r="E46" s="26" t="s">
        <v>13</v>
      </c>
      <c r="F46" s="27" t="s">
        <v>11</v>
      </c>
      <c r="G46" s="28"/>
    </row>
    <row r="47" spans="1:7" ht="30" customHeight="1" x14ac:dyDescent="0.35">
      <c r="A47" s="54" t="s">
        <v>22</v>
      </c>
      <c r="B47" s="55"/>
      <c r="C47" s="55"/>
      <c r="D47" s="55"/>
      <c r="E47" s="55"/>
      <c r="F47" s="56"/>
      <c r="G47" s="6"/>
    </row>
    <row r="48" spans="1:7" ht="45" customHeight="1" x14ac:dyDescent="0.35">
      <c r="A48" s="36">
        <v>1</v>
      </c>
      <c r="B48" s="36" t="s">
        <v>87</v>
      </c>
      <c r="C48" s="29" t="s">
        <v>93</v>
      </c>
      <c r="D48" s="30" t="s">
        <v>94</v>
      </c>
      <c r="E48" s="38" t="s">
        <v>17</v>
      </c>
      <c r="F48" s="35"/>
      <c r="G48" s="6"/>
    </row>
    <row r="49" spans="1:7" ht="45" customHeight="1" x14ac:dyDescent="0.35">
      <c r="A49" s="36">
        <v>2</v>
      </c>
      <c r="B49" s="36" t="s">
        <v>87</v>
      </c>
      <c r="C49" s="29" t="s">
        <v>23</v>
      </c>
      <c r="D49" s="30" t="s">
        <v>19</v>
      </c>
      <c r="E49" s="38" t="s">
        <v>17</v>
      </c>
      <c r="F49" s="35"/>
      <c r="G49" s="6"/>
    </row>
    <row r="50" spans="1:7" ht="45" customHeight="1" x14ac:dyDescent="0.35">
      <c r="A50" s="36">
        <v>3</v>
      </c>
      <c r="B50" s="36" t="s">
        <v>87</v>
      </c>
      <c r="C50" s="29" t="s">
        <v>25</v>
      </c>
      <c r="D50" s="30" t="s">
        <v>78</v>
      </c>
      <c r="E50" s="38" t="s">
        <v>17</v>
      </c>
      <c r="F50" s="35"/>
      <c r="G50" s="6"/>
    </row>
    <row r="51" spans="1:7" ht="45" customHeight="1" x14ac:dyDescent="0.35">
      <c r="A51" s="36">
        <v>4</v>
      </c>
      <c r="B51" s="36" t="s">
        <v>87</v>
      </c>
      <c r="C51" s="29" t="s">
        <v>27</v>
      </c>
      <c r="D51" s="32" t="s">
        <v>24</v>
      </c>
      <c r="E51" s="38" t="s">
        <v>17</v>
      </c>
      <c r="F51" s="35"/>
      <c r="G51" s="6"/>
    </row>
    <row r="52" spans="1:7" ht="45" customHeight="1" x14ac:dyDescent="0.35">
      <c r="A52" s="36">
        <v>5</v>
      </c>
      <c r="B52" s="36" t="s">
        <v>87</v>
      </c>
      <c r="C52" s="29" t="s">
        <v>28</v>
      </c>
      <c r="D52" s="42" t="s">
        <v>26</v>
      </c>
      <c r="E52" s="38" t="s">
        <v>17</v>
      </c>
      <c r="F52" s="35"/>
      <c r="G52" s="6"/>
    </row>
    <row r="53" spans="1:7" ht="45" customHeight="1" x14ac:dyDescent="0.35">
      <c r="A53" s="36">
        <v>6</v>
      </c>
      <c r="B53" s="36" t="s">
        <v>87</v>
      </c>
      <c r="C53" s="29" t="s">
        <v>29</v>
      </c>
      <c r="D53" s="32" t="s">
        <v>31</v>
      </c>
      <c r="E53" s="38" t="s">
        <v>17</v>
      </c>
      <c r="F53" s="35"/>
      <c r="G53" s="6"/>
    </row>
    <row r="54" spans="1:7" ht="45" customHeight="1" x14ac:dyDescent="0.35">
      <c r="A54" s="36">
        <v>7</v>
      </c>
      <c r="B54" s="36" t="s">
        <v>87</v>
      </c>
      <c r="C54" s="29" t="s">
        <v>30</v>
      </c>
      <c r="D54" s="32" t="s">
        <v>86</v>
      </c>
      <c r="E54" s="38" t="s">
        <v>17</v>
      </c>
      <c r="F54" s="35"/>
      <c r="G54" s="6"/>
    </row>
    <row r="55" spans="1:7" ht="45" customHeight="1" x14ac:dyDescent="0.35">
      <c r="A55" s="36">
        <v>8</v>
      </c>
      <c r="B55" s="36" t="s">
        <v>87</v>
      </c>
      <c r="C55" s="29" t="s">
        <v>35</v>
      </c>
      <c r="D55" s="32" t="s">
        <v>32</v>
      </c>
      <c r="E55" s="38" t="s">
        <v>17</v>
      </c>
      <c r="F55" s="35"/>
      <c r="G55" s="6"/>
    </row>
    <row r="56" spans="1:7" ht="45" customHeight="1" x14ac:dyDescent="0.35">
      <c r="A56" s="36">
        <v>9</v>
      </c>
      <c r="B56" s="36" t="s">
        <v>87</v>
      </c>
      <c r="C56" s="29" t="s">
        <v>37</v>
      </c>
      <c r="D56" s="32" t="s">
        <v>33</v>
      </c>
      <c r="E56" s="38" t="s">
        <v>17</v>
      </c>
      <c r="F56" s="35"/>
      <c r="G56" s="6"/>
    </row>
    <row r="57" spans="1:7" ht="45" customHeight="1" x14ac:dyDescent="0.35">
      <c r="A57" s="36">
        <v>10</v>
      </c>
      <c r="B57" s="36" t="s">
        <v>87</v>
      </c>
      <c r="C57" s="29" t="s">
        <v>39</v>
      </c>
      <c r="D57" s="32" t="s">
        <v>34</v>
      </c>
      <c r="E57" s="38" t="s">
        <v>17</v>
      </c>
      <c r="F57" s="35"/>
      <c r="G57" s="6"/>
    </row>
    <row r="58" spans="1:7" ht="45" customHeight="1" x14ac:dyDescent="0.35">
      <c r="A58" s="36">
        <v>11</v>
      </c>
      <c r="B58" s="36" t="s">
        <v>87</v>
      </c>
      <c r="C58" s="29" t="s">
        <v>41</v>
      </c>
      <c r="D58" s="30" t="s">
        <v>36</v>
      </c>
      <c r="E58" s="38" t="s">
        <v>17</v>
      </c>
      <c r="F58" s="35"/>
      <c r="G58" s="6"/>
    </row>
    <row r="59" spans="1:7" ht="45" customHeight="1" x14ac:dyDescent="0.35">
      <c r="A59" s="36">
        <v>12</v>
      </c>
      <c r="B59" s="36" t="s">
        <v>87</v>
      </c>
      <c r="C59" s="29" t="s">
        <v>43</v>
      </c>
      <c r="D59" s="30" t="s">
        <v>38</v>
      </c>
      <c r="E59" s="38" t="s">
        <v>17</v>
      </c>
      <c r="F59" s="35"/>
      <c r="G59" s="6"/>
    </row>
    <row r="60" spans="1:7" ht="45" customHeight="1" x14ac:dyDescent="0.35">
      <c r="A60" s="36">
        <v>13</v>
      </c>
      <c r="B60" s="36" t="s">
        <v>87</v>
      </c>
      <c r="C60" s="29" t="s">
        <v>44</v>
      </c>
      <c r="D60" s="30" t="s">
        <v>84</v>
      </c>
      <c r="E60" s="38" t="s">
        <v>17</v>
      </c>
      <c r="F60" s="35"/>
      <c r="G60" s="6"/>
    </row>
    <row r="61" spans="1:7" ht="45" customHeight="1" x14ac:dyDescent="0.35">
      <c r="A61" s="36">
        <v>14</v>
      </c>
      <c r="B61" s="36" t="s">
        <v>87</v>
      </c>
      <c r="C61" s="29" t="s">
        <v>47</v>
      </c>
      <c r="D61" s="30" t="s">
        <v>40</v>
      </c>
      <c r="E61" s="38" t="s">
        <v>17</v>
      </c>
      <c r="F61" s="35"/>
      <c r="G61" s="6"/>
    </row>
    <row r="62" spans="1:7" ht="45" customHeight="1" x14ac:dyDescent="0.35">
      <c r="A62" s="36">
        <v>15</v>
      </c>
      <c r="B62" s="36" t="s">
        <v>87</v>
      </c>
      <c r="C62" s="29" t="s">
        <v>77</v>
      </c>
      <c r="D62" s="30" t="s">
        <v>42</v>
      </c>
      <c r="E62" s="38" t="s">
        <v>17</v>
      </c>
      <c r="F62" s="35"/>
      <c r="G62" s="6"/>
    </row>
    <row r="63" spans="1:7" ht="45" customHeight="1" x14ac:dyDescent="0.35">
      <c r="A63" s="36">
        <v>16</v>
      </c>
      <c r="B63" s="36" t="s">
        <v>87</v>
      </c>
      <c r="C63" s="29" t="s">
        <v>83</v>
      </c>
      <c r="D63" s="30" t="s">
        <v>45</v>
      </c>
      <c r="E63" s="38" t="s">
        <v>17</v>
      </c>
      <c r="F63" s="35"/>
      <c r="G63" s="6"/>
    </row>
    <row r="64" spans="1:7" ht="45" customHeight="1" x14ac:dyDescent="0.35">
      <c r="A64" s="36">
        <v>17</v>
      </c>
      <c r="B64" s="36" t="s">
        <v>87</v>
      </c>
      <c r="C64" s="29" t="s">
        <v>85</v>
      </c>
      <c r="D64" s="30" t="s">
        <v>46</v>
      </c>
      <c r="E64" s="38" t="s">
        <v>17</v>
      </c>
      <c r="F64" s="35"/>
      <c r="G64" s="6"/>
    </row>
    <row r="65" spans="1:7" ht="45" customHeight="1" x14ac:dyDescent="0.35">
      <c r="A65" s="36">
        <v>18</v>
      </c>
      <c r="B65" s="36" t="s">
        <v>87</v>
      </c>
      <c r="C65" s="29" t="s">
        <v>18</v>
      </c>
      <c r="D65" s="30" t="s">
        <v>48</v>
      </c>
      <c r="E65" s="38" t="s">
        <v>17</v>
      </c>
      <c r="F65" s="35"/>
      <c r="G65" s="6"/>
    </row>
    <row r="66" spans="1:7" ht="45" customHeight="1" x14ac:dyDescent="0.35">
      <c r="A66" s="65"/>
      <c r="B66" s="66"/>
      <c r="C66" s="66"/>
      <c r="D66" s="66"/>
      <c r="E66" s="67"/>
      <c r="F66" s="35"/>
      <c r="G66" s="6"/>
    </row>
    <row r="67" spans="1:7" ht="45" customHeight="1" x14ac:dyDescent="0.35">
      <c r="A67" s="54" t="s">
        <v>49</v>
      </c>
      <c r="B67" s="55"/>
      <c r="C67" s="55"/>
      <c r="D67" s="55"/>
      <c r="E67" s="55"/>
      <c r="F67" s="56"/>
      <c r="G67" s="6"/>
    </row>
    <row r="68" spans="1:7" ht="45" customHeight="1" x14ac:dyDescent="0.35">
      <c r="A68" s="36">
        <v>18</v>
      </c>
      <c r="B68" s="36" t="s">
        <v>88</v>
      </c>
      <c r="C68" s="29" t="s">
        <v>91</v>
      </c>
      <c r="D68" s="32" t="s">
        <v>50</v>
      </c>
      <c r="E68" s="38" t="s">
        <v>17</v>
      </c>
      <c r="F68" s="35"/>
      <c r="G68" s="6"/>
    </row>
    <row r="69" spans="1:7" ht="45" customHeight="1" x14ac:dyDescent="0.35">
      <c r="A69" s="36">
        <v>19</v>
      </c>
      <c r="B69" s="36" t="s">
        <v>88</v>
      </c>
      <c r="C69" s="29" t="s">
        <v>51</v>
      </c>
      <c r="D69" s="32" t="s">
        <v>52</v>
      </c>
      <c r="E69" s="38" t="s">
        <v>17</v>
      </c>
      <c r="F69" s="35"/>
      <c r="G69" s="6"/>
    </row>
    <row r="70" spans="1:7" ht="45" customHeight="1" x14ac:dyDescent="0.35">
      <c r="A70" s="36">
        <v>20</v>
      </c>
      <c r="B70" s="36" t="s">
        <v>88</v>
      </c>
      <c r="C70" s="29" t="s">
        <v>53</v>
      </c>
      <c r="D70" s="32" t="s">
        <v>79</v>
      </c>
      <c r="E70" s="38" t="s">
        <v>17</v>
      </c>
      <c r="F70" s="35"/>
      <c r="G70" s="6"/>
    </row>
    <row r="71" spans="1:7" ht="45" customHeight="1" x14ac:dyDescent="0.35">
      <c r="A71" s="36">
        <v>21</v>
      </c>
      <c r="B71" s="36" t="s">
        <v>88</v>
      </c>
      <c r="C71" s="31" t="s">
        <v>92</v>
      </c>
      <c r="D71" s="32" t="s">
        <v>54</v>
      </c>
      <c r="E71" s="38" t="s">
        <v>17</v>
      </c>
      <c r="F71" s="35"/>
      <c r="G71" s="6"/>
    </row>
    <row r="72" spans="1:7" ht="45" customHeight="1" x14ac:dyDescent="0.35">
      <c r="A72" s="36">
        <v>22</v>
      </c>
      <c r="B72" s="36" t="s">
        <v>88</v>
      </c>
      <c r="C72" s="31" t="s">
        <v>55</v>
      </c>
      <c r="D72" s="32" t="s">
        <v>56</v>
      </c>
      <c r="E72" s="38" t="s">
        <v>17</v>
      </c>
      <c r="F72" s="35"/>
      <c r="G72" s="6"/>
    </row>
    <row r="73" spans="1:7" ht="45" customHeight="1" x14ac:dyDescent="0.35">
      <c r="A73" s="36">
        <v>23</v>
      </c>
      <c r="B73" s="36" t="s">
        <v>88</v>
      </c>
      <c r="C73" s="31" t="s">
        <v>58</v>
      </c>
      <c r="D73" s="32" t="s">
        <v>57</v>
      </c>
      <c r="E73" s="38" t="s">
        <v>17</v>
      </c>
      <c r="F73" s="35"/>
      <c r="G73" s="6"/>
    </row>
    <row r="74" spans="1:7" ht="45" customHeight="1" x14ac:dyDescent="0.35">
      <c r="A74" s="36">
        <v>24</v>
      </c>
      <c r="B74" s="36" t="s">
        <v>88</v>
      </c>
      <c r="C74" s="31" t="s">
        <v>60</v>
      </c>
      <c r="D74" s="32" t="s">
        <v>59</v>
      </c>
      <c r="E74" s="38" t="s">
        <v>17</v>
      </c>
      <c r="F74" s="35"/>
      <c r="G74" s="6"/>
    </row>
    <row r="75" spans="1:7" ht="45" customHeight="1" x14ac:dyDescent="0.35">
      <c r="A75" s="36">
        <v>25</v>
      </c>
      <c r="B75" s="36" t="s">
        <v>88</v>
      </c>
      <c r="C75" s="31" t="s">
        <v>62</v>
      </c>
      <c r="D75" s="32" t="s">
        <v>61</v>
      </c>
      <c r="E75" s="38" t="s">
        <v>17</v>
      </c>
      <c r="F75" s="35"/>
      <c r="G75" s="6"/>
    </row>
    <row r="76" spans="1:7" ht="45" customHeight="1" x14ac:dyDescent="0.35">
      <c r="A76" s="36">
        <v>26</v>
      </c>
      <c r="B76" s="36" t="s">
        <v>88</v>
      </c>
      <c r="C76" s="31" t="s">
        <v>64</v>
      </c>
      <c r="D76" s="32" t="s">
        <v>63</v>
      </c>
      <c r="E76" s="38" t="s">
        <v>17</v>
      </c>
      <c r="F76" s="35"/>
      <c r="G76" s="6"/>
    </row>
    <row r="77" spans="1:7" ht="45" customHeight="1" x14ac:dyDescent="0.35">
      <c r="A77" s="36">
        <v>27</v>
      </c>
      <c r="B77" s="36" t="s">
        <v>88</v>
      </c>
      <c r="C77" s="31" t="s">
        <v>67</v>
      </c>
      <c r="D77" s="32" t="s">
        <v>65</v>
      </c>
      <c r="E77" s="38" t="s">
        <v>17</v>
      </c>
      <c r="F77" s="35"/>
      <c r="G77" s="6"/>
    </row>
    <row r="78" spans="1:7" ht="45" customHeight="1" x14ac:dyDescent="0.35">
      <c r="A78" s="36">
        <v>28</v>
      </c>
      <c r="B78" s="36" t="s">
        <v>88</v>
      </c>
      <c r="C78" s="31" t="s">
        <v>68</v>
      </c>
      <c r="D78" s="32" t="s">
        <v>66</v>
      </c>
      <c r="E78" s="38" t="s">
        <v>17</v>
      </c>
      <c r="F78" s="35"/>
      <c r="G78" s="6"/>
    </row>
    <row r="79" spans="1:7" ht="45" customHeight="1" x14ac:dyDescent="0.35">
      <c r="A79" s="65"/>
      <c r="B79" s="66"/>
      <c r="C79" s="66"/>
      <c r="D79" s="66"/>
      <c r="E79" s="67"/>
      <c r="F79" s="35"/>
      <c r="G79" s="6"/>
    </row>
    <row r="80" spans="1:7" ht="45" customHeight="1" x14ac:dyDescent="0.35">
      <c r="A80" s="54" t="s">
        <v>69</v>
      </c>
      <c r="B80" s="55"/>
      <c r="C80" s="55"/>
      <c r="D80" s="55"/>
      <c r="E80" s="55"/>
      <c r="F80" s="56"/>
      <c r="G80" s="6"/>
    </row>
    <row r="81" spans="1:7" ht="45" customHeight="1" x14ac:dyDescent="0.35">
      <c r="A81" s="36">
        <v>29</v>
      </c>
      <c r="B81" s="36" t="s">
        <v>89</v>
      </c>
      <c r="C81" s="31" t="s">
        <v>70</v>
      </c>
      <c r="D81" s="32" t="s">
        <v>50</v>
      </c>
      <c r="E81" s="38" t="s">
        <v>17</v>
      </c>
      <c r="F81" s="35"/>
      <c r="G81" s="6"/>
    </row>
    <row r="82" spans="1:7" ht="45" customHeight="1" x14ac:dyDescent="0.35">
      <c r="A82" s="36">
        <v>30</v>
      </c>
      <c r="B82" s="36" t="s">
        <v>89</v>
      </c>
      <c r="C82" s="31" t="s">
        <v>72</v>
      </c>
      <c r="D82" s="32" t="s">
        <v>71</v>
      </c>
      <c r="E82" s="38" t="s">
        <v>17</v>
      </c>
      <c r="F82" s="35"/>
      <c r="G82" s="6"/>
    </row>
    <row r="83" spans="1:7" ht="45" customHeight="1" x14ac:dyDescent="0.35">
      <c r="A83" s="36">
        <v>31</v>
      </c>
      <c r="B83" s="36" t="s">
        <v>89</v>
      </c>
      <c r="C83" s="31" t="s">
        <v>74</v>
      </c>
      <c r="D83" s="32" t="s">
        <v>73</v>
      </c>
      <c r="E83" s="38" t="s">
        <v>17</v>
      </c>
      <c r="F83" s="35"/>
      <c r="G83" s="6"/>
    </row>
    <row r="84" spans="1:7" ht="45" customHeight="1" x14ac:dyDescent="0.35">
      <c r="A84" s="36">
        <v>32</v>
      </c>
      <c r="B84" s="36" t="s">
        <v>89</v>
      </c>
      <c r="C84" s="31" t="s">
        <v>75</v>
      </c>
      <c r="D84" s="32" t="s">
        <v>66</v>
      </c>
      <c r="E84" s="38" t="s">
        <v>17</v>
      </c>
      <c r="F84" s="35"/>
      <c r="G84" s="6"/>
    </row>
    <row r="85" spans="1:7" ht="45" customHeight="1" x14ac:dyDescent="0.35">
      <c r="A85" s="65"/>
      <c r="B85" s="66"/>
      <c r="C85" s="66"/>
      <c r="D85" s="66"/>
      <c r="E85" s="67"/>
      <c r="F85" s="35"/>
      <c r="G85" s="6"/>
    </row>
    <row r="86" spans="1:7" ht="45" customHeight="1" x14ac:dyDescent="0.35">
      <c r="A86" s="65"/>
      <c r="B86" s="66"/>
      <c r="C86" s="67"/>
      <c r="D86" s="31" t="s">
        <v>76</v>
      </c>
      <c r="E86" s="38" t="s">
        <v>20</v>
      </c>
      <c r="F86" s="35"/>
      <c r="G86" s="6"/>
    </row>
    <row r="87" spans="1:7" ht="45" customHeight="1" x14ac:dyDescent="0.35">
      <c r="A87" s="60"/>
      <c r="B87" s="61"/>
      <c r="C87" s="61"/>
      <c r="D87" s="61"/>
      <c r="E87" s="61"/>
      <c r="F87" s="62"/>
      <c r="G87" s="6"/>
    </row>
    <row r="88" spans="1:7" ht="60.75" customHeight="1" x14ac:dyDescent="0.35">
      <c r="A88" s="57"/>
      <c r="B88" s="39"/>
      <c r="C88" s="48"/>
      <c r="D88" s="63" t="s">
        <v>7</v>
      </c>
      <c r="E88" s="64"/>
      <c r="F88" s="33">
        <f>F66+F79+F85</f>
        <v>0</v>
      </c>
      <c r="G88" s="6"/>
    </row>
    <row r="89" spans="1:7" ht="31.5" customHeight="1" x14ac:dyDescent="0.35">
      <c r="A89" s="58"/>
      <c r="B89" s="40"/>
      <c r="C89" s="49"/>
      <c r="D89" s="63" t="s">
        <v>90</v>
      </c>
      <c r="E89" s="64"/>
      <c r="F89" s="33">
        <f>F88*0.2</f>
        <v>0</v>
      </c>
      <c r="G89" s="6"/>
    </row>
    <row r="90" spans="1:7" ht="35.25" customHeight="1" x14ac:dyDescent="0.35">
      <c r="A90" s="59"/>
      <c r="B90" s="41"/>
      <c r="C90" s="50"/>
      <c r="D90" s="63" t="s">
        <v>8</v>
      </c>
      <c r="E90" s="64"/>
      <c r="F90" s="33">
        <f>SUM(F88:F89)</f>
        <v>0</v>
      </c>
      <c r="G90" s="6"/>
    </row>
    <row r="91" spans="1:7" ht="85.5" customHeight="1" x14ac:dyDescent="0.35">
      <c r="A91" s="43"/>
      <c r="B91" s="43"/>
      <c r="C91" s="43"/>
      <c r="D91" s="43"/>
      <c r="E91" s="43"/>
      <c r="F91" s="43"/>
      <c r="G91" s="6"/>
    </row>
    <row r="92" spans="1:7" x14ac:dyDescent="0.35">
      <c r="A92" s="5"/>
      <c r="B92" s="5"/>
      <c r="C92" s="6"/>
      <c r="D92" s="6"/>
      <c r="E92" s="6"/>
      <c r="F92" s="7"/>
      <c r="G92" s="6"/>
    </row>
    <row r="93" spans="1:7" x14ac:dyDescent="0.35">
      <c r="A93" s="5"/>
      <c r="B93" s="5"/>
      <c r="C93" s="6"/>
      <c r="D93" s="6"/>
      <c r="E93" s="6"/>
      <c r="F93" s="7"/>
      <c r="G93" s="6"/>
    </row>
    <row r="94" spans="1:7" ht="23.5" x14ac:dyDescent="0.35">
      <c r="A94" s="5"/>
      <c r="B94" s="5"/>
      <c r="C94" s="6"/>
      <c r="D94" s="34"/>
      <c r="E94" s="34"/>
      <c r="F94" s="7"/>
      <c r="G94" s="6"/>
    </row>
    <row r="95" spans="1:7" x14ac:dyDescent="0.35">
      <c r="A95" s="5"/>
      <c r="B95" s="5"/>
      <c r="C95" s="6"/>
      <c r="D95" s="6"/>
      <c r="E95" s="6"/>
      <c r="F95" s="7"/>
      <c r="G95" s="6"/>
    </row>
    <row r="96" spans="1:7" ht="23.5" x14ac:dyDescent="0.35">
      <c r="A96" s="5"/>
      <c r="B96" s="5"/>
      <c r="C96" s="6"/>
      <c r="D96" s="34"/>
      <c r="E96" s="34"/>
      <c r="F96" s="7"/>
      <c r="G96" s="6"/>
    </row>
    <row r="97" spans="1:7" x14ac:dyDescent="0.35">
      <c r="A97" s="5"/>
      <c r="B97" s="5"/>
      <c r="C97" s="6"/>
      <c r="D97" s="6"/>
      <c r="E97" s="6"/>
      <c r="F97" s="7"/>
      <c r="G97" s="6"/>
    </row>
    <row r="98" spans="1:7" ht="23.5" x14ac:dyDescent="0.35">
      <c r="A98" s="5"/>
      <c r="B98" s="5"/>
      <c r="C98" s="6"/>
      <c r="D98" s="34"/>
      <c r="E98" s="34"/>
      <c r="F98" s="7"/>
      <c r="G98" s="6"/>
    </row>
    <row r="99" spans="1:7" x14ac:dyDescent="0.35">
      <c r="A99" s="5"/>
      <c r="B99" s="5"/>
      <c r="C99" s="6"/>
      <c r="D99" s="6"/>
      <c r="E99" s="6"/>
      <c r="F99" s="7"/>
      <c r="G99" s="5"/>
    </row>
    <row r="100" spans="1:7" x14ac:dyDescent="0.35">
      <c r="A100" s="5"/>
      <c r="B100" s="5"/>
      <c r="C100" s="6"/>
      <c r="D100" s="6"/>
      <c r="E100" s="6"/>
      <c r="F100" s="7"/>
    </row>
    <row r="101" spans="1:7" x14ac:dyDescent="0.35">
      <c r="A101" s="5"/>
      <c r="B101" s="5"/>
      <c r="C101" s="6"/>
      <c r="D101" s="6"/>
      <c r="E101" s="6"/>
      <c r="F101" s="7"/>
    </row>
    <row r="102" spans="1:7" x14ac:dyDescent="0.35">
      <c r="A102" s="5"/>
      <c r="B102" s="5"/>
      <c r="C102" s="6"/>
      <c r="D102" s="6"/>
      <c r="E102" s="6"/>
      <c r="F102" s="7"/>
    </row>
  </sheetData>
  <sheetProtection selectLockedCells="1"/>
  <mergeCells count="27">
    <mergeCell ref="A86:C86"/>
    <mergeCell ref="A67:F67"/>
    <mergeCell ref="A80:F80"/>
    <mergeCell ref="A85:E85"/>
    <mergeCell ref="A79:E79"/>
    <mergeCell ref="A66:E66"/>
    <mergeCell ref="C2:F2"/>
    <mergeCell ref="C16:F16"/>
    <mergeCell ref="C12:F12"/>
    <mergeCell ref="C13:F13"/>
    <mergeCell ref="C26:F26"/>
    <mergeCell ref="A91:F91"/>
    <mergeCell ref="B33:F33"/>
    <mergeCell ref="C27:F27"/>
    <mergeCell ref="C28:F28"/>
    <mergeCell ref="C29:F29"/>
    <mergeCell ref="C30:F30"/>
    <mergeCell ref="C88:C90"/>
    <mergeCell ref="C38:F38"/>
    <mergeCell ref="C39:F39"/>
    <mergeCell ref="C36:F36"/>
    <mergeCell ref="A47:F47"/>
    <mergeCell ref="A88:A90"/>
    <mergeCell ref="A87:F87"/>
    <mergeCell ref="D88:E88"/>
    <mergeCell ref="D89:E89"/>
    <mergeCell ref="D90:E90"/>
  </mergeCells>
  <pageMargins left="0.70866141732283472" right="0.70866141732283472" top="0.74803149606299213" bottom="0.74803149606299213" header="0.31496062992125984" footer="0.31496062992125984"/>
  <pageSetup paperSize="9" scale="41" fitToHeight="0" orientation="portrait" r:id="rId1"/>
  <headerFooter>
    <oddFooter>&amp;RPage &amp;P / &amp;N</oddFooter>
  </headerFooter>
  <rowBreaks count="1" manualBreakCount="1">
    <brk id="4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11</vt:i4>
      </vt:variant>
    </vt:vector>
  </HeadingPairs>
  <TitlesOfParts>
    <vt:vector size="12" baseType="lpstr">
      <vt:lpstr>Bellevue Lot 1</vt:lpstr>
      <vt:lpstr>'Bellevue Lot 1'!_Toc166489320</vt:lpstr>
      <vt:lpstr>'Bellevue Lot 1'!_Toc166489330</vt:lpstr>
      <vt:lpstr>'Bellevue Lot 1'!_Toc166489337</vt:lpstr>
      <vt:lpstr>'Bellevue Lot 1'!_Toc166489338</vt:lpstr>
      <vt:lpstr>'Bellevue Lot 1'!_Toc166489340</vt:lpstr>
      <vt:lpstr>'Bellevue Lot 1'!_Toc166489341</vt:lpstr>
      <vt:lpstr>'Bellevue Lot 1'!_Toc166489342</vt:lpstr>
      <vt:lpstr>'Bellevue Lot 1'!_Toc421806727</vt:lpstr>
      <vt:lpstr>'Bellevue Lot 1'!_Toc421806728</vt:lpstr>
      <vt:lpstr>'Bellevue Lot 1'!Impression_des_titres</vt:lpstr>
      <vt:lpstr>'Bellevue Lot 1'!Zone_d_impression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LOUBET Fabrice IEF MINDEF</dc:creator>
  <cp:lastModifiedBy>THIBAUT Francoise SA CE MINDEF</cp:lastModifiedBy>
  <cp:lastPrinted>2021-04-30T08:25:18Z</cp:lastPrinted>
  <dcterms:created xsi:type="dcterms:W3CDTF">2016-01-14T19:04:19Z</dcterms:created>
  <dcterms:modified xsi:type="dcterms:W3CDTF">2026-07-27T08:53:04Z</dcterms:modified>
</cp:coreProperties>
</file>